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imona.neacsu\Desktop\POCIDIF17 IULIE 2023\ghiduri Prioritatea 1\Masura 1.1.2 - Proiect Tehnologic Inovativ\DUPA CONSULARE\varianta finala\ghid final\"/>
    </mc:Choice>
  </mc:AlternateContent>
  <xr:revisionPtr revIDLastSave="0" documentId="13_ncr:1_{DEECF25B-DFD9-41DA-8DBA-1DEC2095B4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4" l="1"/>
  <c r="R11" i="4" s="1"/>
  <c r="O12" i="4"/>
  <c r="R12" i="4" s="1"/>
  <c r="O13" i="4"/>
  <c r="R13" i="4" s="1"/>
  <c r="O14" i="4"/>
  <c r="R14" i="4" s="1"/>
  <c r="O15" i="4"/>
  <c r="R15" i="4" s="1"/>
  <c r="O16" i="4"/>
  <c r="R16" i="4"/>
  <c r="O17" i="4"/>
  <c r="R17" i="4" s="1"/>
  <c r="O18" i="4"/>
  <c r="R18" i="4" s="1"/>
  <c r="O19" i="4"/>
  <c r="R19" i="4" s="1"/>
  <c r="O20" i="4"/>
  <c r="R20" i="4" s="1"/>
  <c r="O21" i="4"/>
  <c r="R21" i="4" s="1"/>
  <c r="O22" i="4"/>
  <c r="R22" i="4" s="1"/>
  <c r="O23" i="4"/>
  <c r="R23" i="4" s="1"/>
  <c r="O24" i="4"/>
  <c r="R24" i="4" s="1"/>
  <c r="O25" i="4"/>
  <c r="R25" i="4" s="1"/>
  <c r="R26" i="4" l="1"/>
  <c r="K28" i="4" s="1"/>
</calcChain>
</file>

<file path=xl/sharedStrings.xml><?xml version="1.0" encoding="utf-8"?>
<sst xmlns="http://schemas.openxmlformats.org/spreadsheetml/2006/main" count="44" uniqueCount="15">
  <si>
    <t>Ore efectiv lucrate</t>
  </si>
  <si>
    <t>Nume angajat/post</t>
  </si>
  <si>
    <t>Media standard ore lucrate</t>
  </si>
  <si>
    <t>Definitie: - Cercetători care lucrează în
centre de cercetare care beneficiază de sprijin</t>
  </si>
  <si>
    <t>ENI - Echivalent norma intreaga</t>
  </si>
  <si>
    <t xml:space="preserve"> În conformitate cu prevederile ghidului solicitantului (cap. 3.8 Indicatori, 3.8.1 Indicatori de realizare)</t>
  </si>
  <si>
    <t>Nume si prenume cercetator</t>
  </si>
  <si>
    <t>CIM nr. / data</t>
  </si>
  <si>
    <t>Proiect: Titlu proiect / Cod SMIS 3xxxxx</t>
  </si>
  <si>
    <t xml:space="preserve">Anexa 18 la Ghidul solicitantului aferent Măsurii 1.1.2 - Creșterea gradului de colaborare public-privat (OC și IMM) - Sprijin pentru proiecte tehnologice inovative </t>
  </si>
  <si>
    <t>Lider</t>
  </si>
  <si>
    <t xml:space="preserve">Partener </t>
  </si>
  <si>
    <t>Valoare indicator RCO06 rezultat în anul semnării contractului (data raportarii)</t>
  </si>
  <si>
    <t>Model de calcul indicator RCO06</t>
  </si>
  <si>
    <t>in echivalent norma intreaga - ENI; cercetătorul/cercetătorii trebuie să fie deja angajat
/angajați până la momentul semnării contractului de finantare.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</si>
</sst>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[$-418]mmmm\-yy;@"/>
    <numFmt numFmtId="166" formatCode="[$-418]mmm\-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9"/>
      <color rgb="FF1F497D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center"/>
    </xf>
    <xf numFmtId="0" fontId="5" fillId="3" borderId="20" xfId="0" applyFont="1" applyFill="1" applyBorder="1"/>
    <xf numFmtId="0" fontId="5" fillId="3" borderId="4" xfId="0" applyFont="1" applyFill="1" applyBorder="1"/>
    <xf numFmtId="164" fontId="5" fillId="3" borderId="21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top" wrapText="1"/>
    </xf>
    <xf numFmtId="165" fontId="7" fillId="3" borderId="23" xfId="0" applyNumberFormat="1" applyFont="1" applyFill="1" applyBorder="1" applyAlignment="1">
      <alignment vertical="top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164" fontId="3" fillId="3" borderId="25" xfId="0" applyNumberFormat="1" applyFont="1" applyFill="1" applyBorder="1" applyAlignment="1">
      <alignment horizontal="center" wrapText="1"/>
    </xf>
    <xf numFmtId="166" fontId="7" fillId="3" borderId="8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1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textRotation="90" wrapText="1"/>
    </xf>
    <xf numFmtId="0" fontId="0" fillId="0" borderId="14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wrapText="1"/>
    </xf>
    <xf numFmtId="164" fontId="3" fillId="3" borderId="15" xfId="0" applyNumberFormat="1" applyFont="1" applyFill="1" applyBorder="1" applyAlignment="1">
      <alignment horizontal="center" wrapText="1"/>
    </xf>
    <xf numFmtId="164" fontId="3" fillId="3" borderId="17" xfId="0" applyNumberFormat="1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right" vertical="center" wrapText="1"/>
    </xf>
    <xf numFmtId="0" fontId="10" fillId="3" borderId="27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zoomScale="115" zoomScaleNormal="115" workbookViewId="0">
      <selection activeCell="I13" sqref="I13"/>
    </sheetView>
  </sheetViews>
  <sheetFormatPr defaultRowHeight="15" x14ac:dyDescent="0.25"/>
  <cols>
    <col min="1" max="1" width="4.5703125" customWidth="1"/>
    <col min="2" max="2" width="19.7109375" customWidth="1"/>
    <col min="3" max="14" width="7.7109375" customWidth="1"/>
    <col min="15" max="15" width="11.28515625" style="5" customWidth="1"/>
    <col min="16" max="16" width="29.42578125" customWidth="1"/>
    <col min="17" max="17" width="12.85546875" customWidth="1"/>
    <col min="18" max="18" width="18.28515625" style="6" customWidth="1"/>
    <col min="19" max="19" width="63.28515625" customWidth="1"/>
  </cols>
  <sheetData>
    <row r="1" spans="1:18" ht="16.5" x14ac:dyDescent="0.35">
      <c r="B1" s="29" t="s">
        <v>9</v>
      </c>
    </row>
    <row r="2" spans="1:18" ht="18.75" x14ac:dyDescent="0.3">
      <c r="B2" s="4" t="s">
        <v>13</v>
      </c>
    </row>
    <row r="3" spans="1:18" x14ac:dyDescent="0.25">
      <c r="B3" s="7" t="s">
        <v>3</v>
      </c>
    </row>
    <row r="4" spans="1:18" x14ac:dyDescent="0.25">
      <c r="B4" s="7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  <c r="P4" s="7"/>
    </row>
    <row r="5" spans="1:18" x14ac:dyDescent="0.25">
      <c r="B5" s="7" t="s">
        <v>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</row>
    <row r="6" spans="1:18" ht="15.75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1:18" ht="15.6" customHeight="1" x14ac:dyDescent="0.25">
      <c r="A7" s="30"/>
      <c r="B7" s="52">
        <v>2026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4"/>
      <c r="O7" s="39" t="s">
        <v>0</v>
      </c>
      <c r="P7" s="42" t="s">
        <v>1</v>
      </c>
      <c r="Q7" s="45" t="s">
        <v>2</v>
      </c>
      <c r="R7" s="48" t="s">
        <v>4</v>
      </c>
    </row>
    <row r="8" spans="1:18" x14ac:dyDescent="0.25">
      <c r="A8" s="31"/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  <c r="O8" s="40"/>
      <c r="P8" s="43"/>
      <c r="Q8" s="46"/>
      <c r="R8" s="49"/>
    </row>
    <row r="9" spans="1:18" s="10" customFormat="1" x14ac:dyDescent="0.25">
      <c r="A9" s="32"/>
      <c r="B9" s="9"/>
      <c r="C9" s="26">
        <v>46023</v>
      </c>
      <c r="D9" s="26">
        <v>46054</v>
      </c>
      <c r="E9" s="26">
        <v>46082</v>
      </c>
      <c r="F9" s="26">
        <v>46113</v>
      </c>
      <c r="G9" s="26">
        <v>46143</v>
      </c>
      <c r="H9" s="26">
        <v>46174</v>
      </c>
      <c r="I9" s="26">
        <v>46204</v>
      </c>
      <c r="J9" s="26">
        <v>46235</v>
      </c>
      <c r="K9" s="26">
        <v>46266</v>
      </c>
      <c r="L9" s="26">
        <v>46296</v>
      </c>
      <c r="M9" s="26">
        <v>46327</v>
      </c>
      <c r="N9" s="26">
        <v>46357</v>
      </c>
      <c r="O9" s="41"/>
      <c r="P9" s="44"/>
      <c r="Q9" s="47"/>
      <c r="R9" s="50"/>
    </row>
    <row r="10" spans="1:18" s="10" customFormat="1" ht="15.75" thickBot="1" x14ac:dyDescent="0.3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3"/>
      <c r="Q10" s="24"/>
      <c r="R10" s="25"/>
    </row>
    <row r="11" spans="1:18" s="10" customFormat="1" x14ac:dyDescent="0.25">
      <c r="A11" s="33" t="s">
        <v>10</v>
      </c>
      <c r="B11" s="1" t="s">
        <v>7</v>
      </c>
      <c r="C11" s="1">
        <v>144</v>
      </c>
      <c r="D11" s="1">
        <v>160</v>
      </c>
      <c r="E11" s="1">
        <v>168</v>
      </c>
      <c r="F11" s="1">
        <v>160</v>
      </c>
      <c r="G11" s="1">
        <v>168</v>
      </c>
      <c r="H11" s="1">
        <v>160</v>
      </c>
      <c r="I11" s="1">
        <v>184</v>
      </c>
      <c r="J11" s="1">
        <v>160</v>
      </c>
      <c r="K11" s="1">
        <v>176</v>
      </c>
      <c r="L11" s="1">
        <v>184</v>
      </c>
      <c r="M11" s="1">
        <v>160</v>
      </c>
      <c r="N11" s="1">
        <v>160</v>
      </c>
      <c r="O11" s="14">
        <f t="shared" ref="O11:O25" si="0">SUM(C11:N11)</f>
        <v>1984</v>
      </c>
      <c r="P11" s="3" t="s">
        <v>6</v>
      </c>
      <c r="Q11" s="2">
        <v>2080</v>
      </c>
      <c r="R11" s="15">
        <f t="shared" ref="R11:R25" si="1">O11/Q11</f>
        <v>0.9538461538461539</v>
      </c>
    </row>
    <row r="12" spans="1:18" s="10" customFormat="1" x14ac:dyDescent="0.25">
      <c r="A12" s="34"/>
      <c r="B12" s="1" t="s">
        <v>7</v>
      </c>
      <c r="C12" s="1">
        <v>144</v>
      </c>
      <c r="D12" s="1">
        <v>160</v>
      </c>
      <c r="E12" s="1">
        <v>168</v>
      </c>
      <c r="F12" s="1">
        <v>160</v>
      </c>
      <c r="G12" s="1">
        <v>168</v>
      </c>
      <c r="H12" s="1">
        <v>160</v>
      </c>
      <c r="I12" s="1">
        <v>184</v>
      </c>
      <c r="J12" s="1">
        <v>160</v>
      </c>
      <c r="K12" s="1">
        <v>176</v>
      </c>
      <c r="L12" s="1">
        <v>184</v>
      </c>
      <c r="M12" s="1">
        <v>160</v>
      </c>
      <c r="N12" s="1">
        <v>160</v>
      </c>
      <c r="O12" s="14">
        <f t="shared" si="0"/>
        <v>1984</v>
      </c>
      <c r="P12" s="3" t="s">
        <v>6</v>
      </c>
      <c r="Q12" s="2">
        <v>2080</v>
      </c>
      <c r="R12" s="15">
        <f t="shared" si="1"/>
        <v>0.9538461538461539</v>
      </c>
    </row>
    <row r="13" spans="1:18" s="10" customFormat="1" x14ac:dyDescent="0.25">
      <c r="A13" s="34"/>
      <c r="B13" s="1" t="s">
        <v>7</v>
      </c>
      <c r="C13" s="1">
        <v>144</v>
      </c>
      <c r="D13" s="1">
        <v>160</v>
      </c>
      <c r="E13" s="1">
        <v>168</v>
      </c>
      <c r="F13" s="1">
        <v>160</v>
      </c>
      <c r="G13" s="1">
        <v>168</v>
      </c>
      <c r="H13" s="1">
        <v>160</v>
      </c>
      <c r="I13" s="1">
        <v>184</v>
      </c>
      <c r="J13" s="1">
        <v>160</v>
      </c>
      <c r="K13" s="1">
        <v>176</v>
      </c>
      <c r="L13" s="1">
        <v>184</v>
      </c>
      <c r="M13" s="1">
        <v>160</v>
      </c>
      <c r="N13" s="1">
        <v>160</v>
      </c>
      <c r="O13" s="14">
        <f t="shared" si="0"/>
        <v>1984</v>
      </c>
      <c r="P13" s="3" t="s">
        <v>6</v>
      </c>
      <c r="Q13" s="2">
        <v>2080</v>
      </c>
      <c r="R13" s="15">
        <f t="shared" si="1"/>
        <v>0.9538461538461539</v>
      </c>
    </row>
    <row r="14" spans="1:18" s="10" customFormat="1" x14ac:dyDescent="0.25">
      <c r="A14" s="34"/>
      <c r="B14" s="1" t="s">
        <v>7</v>
      </c>
      <c r="C14" s="1">
        <v>144</v>
      </c>
      <c r="D14" s="1">
        <v>160</v>
      </c>
      <c r="E14" s="1">
        <v>168</v>
      </c>
      <c r="F14" s="1">
        <v>160</v>
      </c>
      <c r="G14" s="1">
        <v>168</v>
      </c>
      <c r="H14" s="1">
        <v>160</v>
      </c>
      <c r="I14" s="1">
        <v>184</v>
      </c>
      <c r="J14" s="1">
        <v>160</v>
      </c>
      <c r="K14" s="1">
        <v>176</v>
      </c>
      <c r="L14" s="1">
        <v>184</v>
      </c>
      <c r="M14" s="1">
        <v>160</v>
      </c>
      <c r="N14" s="1">
        <v>160</v>
      </c>
      <c r="O14" s="14">
        <f t="shared" si="0"/>
        <v>1984</v>
      </c>
      <c r="P14" s="3" t="s">
        <v>6</v>
      </c>
      <c r="Q14" s="2">
        <v>2080</v>
      </c>
      <c r="R14" s="15">
        <f t="shared" si="1"/>
        <v>0.9538461538461539</v>
      </c>
    </row>
    <row r="15" spans="1:18" s="10" customFormat="1" x14ac:dyDescent="0.25">
      <c r="A15" s="34"/>
      <c r="B15" s="1" t="s">
        <v>7</v>
      </c>
      <c r="C15" s="1">
        <v>144</v>
      </c>
      <c r="D15" s="1">
        <v>160</v>
      </c>
      <c r="E15" s="1">
        <v>168</v>
      </c>
      <c r="F15" s="1">
        <v>104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4">
        <f t="shared" ref="O15" si="2">SUM(C15:N15)</f>
        <v>576</v>
      </c>
      <c r="P15" s="3" t="s">
        <v>6</v>
      </c>
      <c r="Q15" s="2">
        <v>2080</v>
      </c>
      <c r="R15" s="15">
        <f t="shared" ref="R15" si="3">O15/Q15</f>
        <v>0.27692307692307694</v>
      </c>
    </row>
    <row r="16" spans="1:18" s="10" customFormat="1" x14ac:dyDescent="0.25">
      <c r="A16" s="34"/>
      <c r="B16" s="1" t="s">
        <v>7</v>
      </c>
      <c r="C16" s="1">
        <v>144</v>
      </c>
      <c r="D16" s="1">
        <v>160</v>
      </c>
      <c r="E16" s="1">
        <v>168</v>
      </c>
      <c r="F16" s="1">
        <v>160</v>
      </c>
      <c r="G16" s="1">
        <v>168</v>
      </c>
      <c r="H16" s="1">
        <v>160</v>
      </c>
      <c r="I16" s="1">
        <v>184</v>
      </c>
      <c r="J16" s="1">
        <v>160</v>
      </c>
      <c r="K16" s="1">
        <v>176</v>
      </c>
      <c r="L16" s="1">
        <v>184</v>
      </c>
      <c r="M16" s="1">
        <v>160</v>
      </c>
      <c r="N16" s="1">
        <v>160</v>
      </c>
      <c r="O16" s="14">
        <f t="shared" si="0"/>
        <v>1984</v>
      </c>
      <c r="P16" s="3" t="s">
        <v>6</v>
      </c>
      <c r="Q16" s="2">
        <v>2080</v>
      </c>
      <c r="R16" s="15">
        <f t="shared" si="1"/>
        <v>0.9538461538461539</v>
      </c>
    </row>
    <row r="17" spans="1:18" s="10" customFormat="1" x14ac:dyDescent="0.25">
      <c r="A17" s="34"/>
      <c r="B17" s="1" t="s">
        <v>7</v>
      </c>
      <c r="C17" s="1">
        <v>144</v>
      </c>
      <c r="D17" s="1">
        <v>160</v>
      </c>
      <c r="E17" s="1">
        <v>168</v>
      </c>
      <c r="F17" s="1">
        <v>160</v>
      </c>
      <c r="G17" s="1">
        <v>168</v>
      </c>
      <c r="H17" s="1">
        <v>160</v>
      </c>
      <c r="I17" s="1">
        <v>184</v>
      </c>
      <c r="J17" s="1">
        <v>160</v>
      </c>
      <c r="K17" s="1">
        <v>176</v>
      </c>
      <c r="L17" s="1">
        <v>184</v>
      </c>
      <c r="M17" s="1">
        <v>160</v>
      </c>
      <c r="N17" s="1">
        <v>160</v>
      </c>
      <c r="O17" s="14">
        <f t="shared" si="0"/>
        <v>1984</v>
      </c>
      <c r="P17" s="3" t="s">
        <v>6</v>
      </c>
      <c r="Q17" s="2">
        <v>2080</v>
      </c>
      <c r="R17" s="15">
        <f t="shared" si="1"/>
        <v>0.9538461538461539</v>
      </c>
    </row>
    <row r="18" spans="1:18" s="10" customFormat="1" x14ac:dyDescent="0.25">
      <c r="A18" s="34"/>
      <c r="B18" s="1" t="s">
        <v>7</v>
      </c>
      <c r="C18" s="1">
        <v>144</v>
      </c>
      <c r="D18" s="1">
        <v>160</v>
      </c>
      <c r="E18" s="1">
        <v>168</v>
      </c>
      <c r="F18" s="1">
        <v>160</v>
      </c>
      <c r="G18" s="1">
        <v>168</v>
      </c>
      <c r="H18" s="1">
        <v>160</v>
      </c>
      <c r="I18" s="1">
        <v>184</v>
      </c>
      <c r="J18" s="1">
        <v>160</v>
      </c>
      <c r="K18" s="1">
        <v>176</v>
      </c>
      <c r="L18" s="1">
        <v>184</v>
      </c>
      <c r="M18" s="1">
        <v>160</v>
      </c>
      <c r="N18" s="1">
        <v>160</v>
      </c>
      <c r="O18" s="14">
        <f t="shared" si="0"/>
        <v>1984</v>
      </c>
      <c r="P18" s="3" t="s">
        <v>6</v>
      </c>
      <c r="Q18" s="2">
        <v>2080</v>
      </c>
      <c r="R18" s="15">
        <f t="shared" si="1"/>
        <v>0.9538461538461539</v>
      </c>
    </row>
    <row r="19" spans="1:18" s="10" customFormat="1" x14ac:dyDescent="0.25">
      <c r="A19" s="34"/>
      <c r="B19" s="1" t="s">
        <v>7</v>
      </c>
      <c r="C19" s="1">
        <v>144</v>
      </c>
      <c r="D19" s="1">
        <v>160</v>
      </c>
      <c r="E19" s="1">
        <v>168</v>
      </c>
      <c r="F19" s="1">
        <v>160</v>
      </c>
      <c r="G19" s="1">
        <v>168</v>
      </c>
      <c r="H19" s="1">
        <v>160</v>
      </c>
      <c r="I19" s="1">
        <v>184</v>
      </c>
      <c r="J19" s="1">
        <v>160</v>
      </c>
      <c r="K19" s="1">
        <v>176</v>
      </c>
      <c r="L19" s="1">
        <v>184</v>
      </c>
      <c r="M19" s="1">
        <v>160</v>
      </c>
      <c r="N19" s="1">
        <v>160</v>
      </c>
      <c r="O19" s="14">
        <f t="shared" si="0"/>
        <v>1984</v>
      </c>
      <c r="P19" s="3" t="s">
        <v>6</v>
      </c>
      <c r="Q19" s="2">
        <v>2080</v>
      </c>
      <c r="R19" s="15">
        <f t="shared" si="1"/>
        <v>0.9538461538461539</v>
      </c>
    </row>
    <row r="20" spans="1:18" s="10" customFormat="1" x14ac:dyDescent="0.25">
      <c r="A20" s="34"/>
      <c r="B20" s="1" t="s">
        <v>7</v>
      </c>
      <c r="C20" s="1">
        <v>144</v>
      </c>
      <c r="D20" s="1">
        <v>160</v>
      </c>
      <c r="E20" s="1">
        <v>168</v>
      </c>
      <c r="F20" s="1">
        <v>160</v>
      </c>
      <c r="G20" s="1">
        <v>168</v>
      </c>
      <c r="H20" s="1">
        <v>160</v>
      </c>
      <c r="I20" s="1">
        <v>184</v>
      </c>
      <c r="J20" s="1">
        <v>160</v>
      </c>
      <c r="K20" s="1">
        <v>176</v>
      </c>
      <c r="L20" s="1">
        <v>184</v>
      </c>
      <c r="M20" s="1">
        <v>160</v>
      </c>
      <c r="N20" s="1">
        <v>160</v>
      </c>
      <c r="O20" s="14">
        <f t="shared" si="0"/>
        <v>1984</v>
      </c>
      <c r="P20" s="3" t="s">
        <v>6</v>
      </c>
      <c r="Q20" s="2">
        <v>2080</v>
      </c>
      <c r="R20" s="15">
        <f t="shared" si="1"/>
        <v>0.9538461538461539</v>
      </c>
    </row>
    <row r="21" spans="1:18" s="10" customFormat="1" x14ac:dyDescent="0.25">
      <c r="A21" s="34"/>
      <c r="B21" s="1" t="s">
        <v>7</v>
      </c>
      <c r="C21" s="1">
        <v>144</v>
      </c>
      <c r="D21" s="1">
        <v>160</v>
      </c>
      <c r="E21" s="1">
        <v>168</v>
      </c>
      <c r="F21" s="1">
        <v>160</v>
      </c>
      <c r="G21" s="1">
        <v>168</v>
      </c>
      <c r="H21" s="1">
        <v>160</v>
      </c>
      <c r="I21" s="1">
        <v>184</v>
      </c>
      <c r="J21" s="1">
        <v>160</v>
      </c>
      <c r="K21" s="1">
        <v>176</v>
      </c>
      <c r="L21" s="1">
        <v>184</v>
      </c>
      <c r="M21" s="1">
        <v>160</v>
      </c>
      <c r="N21" s="1">
        <v>160</v>
      </c>
      <c r="O21" s="14">
        <f t="shared" ref="O21" si="4">SUM(C21:N21)</f>
        <v>1984</v>
      </c>
      <c r="P21" s="3" t="s">
        <v>6</v>
      </c>
      <c r="Q21" s="2">
        <v>2080</v>
      </c>
      <c r="R21" s="15">
        <f t="shared" ref="R21:R22" si="5">O21/Q21</f>
        <v>0.9538461538461539</v>
      </c>
    </row>
    <row r="22" spans="1:18" s="10" customFormat="1" x14ac:dyDescent="0.25">
      <c r="A22" s="35"/>
      <c r="B22" s="1" t="s">
        <v>7</v>
      </c>
      <c r="C22" s="27">
        <v>108</v>
      </c>
      <c r="D22" s="27">
        <v>120</v>
      </c>
      <c r="E22" s="27">
        <v>126</v>
      </c>
      <c r="F22" s="27">
        <v>120</v>
      </c>
      <c r="G22" s="27">
        <v>126</v>
      </c>
      <c r="H22" s="27">
        <v>120</v>
      </c>
      <c r="I22" s="27">
        <v>138</v>
      </c>
      <c r="J22" s="27">
        <v>120</v>
      </c>
      <c r="K22" s="27">
        <v>132</v>
      </c>
      <c r="L22" s="27">
        <v>0</v>
      </c>
      <c r="M22" s="27">
        <v>0</v>
      </c>
      <c r="N22" s="27">
        <v>0</v>
      </c>
      <c r="O22" s="14">
        <f t="shared" si="0"/>
        <v>1110</v>
      </c>
      <c r="P22" s="3" t="s">
        <v>6</v>
      </c>
      <c r="Q22" s="28">
        <v>2080</v>
      </c>
      <c r="R22" s="15">
        <f t="shared" si="5"/>
        <v>0.53365384615384615</v>
      </c>
    </row>
    <row r="23" spans="1:18" s="10" customFormat="1" x14ac:dyDescent="0.25">
      <c r="A23" s="36" t="s">
        <v>11</v>
      </c>
      <c r="B23" s="1" t="s">
        <v>7</v>
      </c>
      <c r="C23" s="1">
        <v>144</v>
      </c>
      <c r="D23" s="1">
        <v>160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4">
        <f t="shared" si="0"/>
        <v>304</v>
      </c>
      <c r="P23" s="3" t="s">
        <v>6</v>
      </c>
      <c r="Q23" s="2">
        <v>2080</v>
      </c>
      <c r="R23" s="15">
        <f t="shared" si="1"/>
        <v>0.14615384615384616</v>
      </c>
    </row>
    <row r="24" spans="1:18" s="10" customFormat="1" x14ac:dyDescent="0.25">
      <c r="A24" s="37"/>
      <c r="B24" s="1" t="s">
        <v>7</v>
      </c>
      <c r="C24" s="1">
        <v>144</v>
      </c>
      <c r="D24" s="1">
        <v>160</v>
      </c>
      <c r="E24" s="1">
        <v>168</v>
      </c>
      <c r="F24" s="1">
        <v>160</v>
      </c>
      <c r="G24" s="1">
        <v>168</v>
      </c>
      <c r="H24" s="1">
        <v>160</v>
      </c>
      <c r="I24" s="1">
        <v>184</v>
      </c>
      <c r="J24" s="1">
        <v>160</v>
      </c>
      <c r="K24" s="1">
        <v>176</v>
      </c>
      <c r="L24" s="1">
        <v>184</v>
      </c>
      <c r="M24" s="1">
        <v>160</v>
      </c>
      <c r="N24" s="1">
        <v>160</v>
      </c>
      <c r="O24" s="14">
        <f t="shared" si="0"/>
        <v>1984</v>
      </c>
      <c r="P24" s="3" t="s">
        <v>6</v>
      </c>
      <c r="Q24" s="2">
        <v>2080</v>
      </c>
      <c r="R24" s="15">
        <f t="shared" si="1"/>
        <v>0.9538461538461539</v>
      </c>
    </row>
    <row r="25" spans="1:18" s="10" customFormat="1" ht="25.5" customHeight="1" thickBot="1" x14ac:dyDescent="0.3">
      <c r="A25" s="38"/>
      <c r="B25" s="1" t="s">
        <v>7</v>
      </c>
      <c r="C25" s="1"/>
      <c r="D25" s="1"/>
      <c r="E25" s="1"/>
      <c r="F25" s="1"/>
      <c r="G25" s="1"/>
      <c r="H25" s="1"/>
      <c r="I25" s="1"/>
      <c r="J25" s="1"/>
      <c r="K25" s="1"/>
      <c r="L25" s="1">
        <v>48</v>
      </c>
      <c r="M25" s="1">
        <v>160</v>
      </c>
      <c r="N25" s="1">
        <v>160</v>
      </c>
      <c r="O25" s="14">
        <f t="shared" si="0"/>
        <v>368</v>
      </c>
      <c r="P25" s="3" t="s">
        <v>6</v>
      </c>
      <c r="Q25" s="2">
        <v>2080</v>
      </c>
      <c r="R25" s="15">
        <f t="shared" si="1"/>
        <v>0.17692307692307693</v>
      </c>
    </row>
    <row r="26" spans="1:18" ht="16.5" thickBot="1" x14ac:dyDescent="0.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51" t="s">
        <v>4</v>
      </c>
      <c r="P26" s="51"/>
      <c r="Q26" s="51"/>
      <c r="R26" s="18">
        <f>SUM(R11:R25)</f>
        <v>11.625961538461539</v>
      </c>
    </row>
    <row r="28" spans="1:18" ht="15.75" x14ac:dyDescent="0.25">
      <c r="B28" s="11" t="s">
        <v>12</v>
      </c>
      <c r="C28" s="11"/>
      <c r="D28" s="11"/>
      <c r="E28" s="11"/>
      <c r="F28" s="11"/>
      <c r="G28" s="11"/>
      <c r="H28" s="11"/>
      <c r="I28" s="11"/>
      <c r="J28" s="11"/>
      <c r="K28" s="12">
        <f>R26</f>
        <v>11.625961538461539</v>
      </c>
      <c r="L28" s="11"/>
      <c r="M28" s="11"/>
      <c r="N28" s="11"/>
      <c r="O28" s="13"/>
      <c r="P28" s="11"/>
      <c r="Q28" s="11"/>
      <c r="R28" s="12"/>
    </row>
    <row r="29" spans="1:18" x14ac:dyDescent="0.25">
      <c r="B29" t="s">
        <v>5</v>
      </c>
    </row>
  </sheetData>
  <mergeCells count="9">
    <mergeCell ref="Q7:Q9"/>
    <mergeCell ref="R7:R9"/>
    <mergeCell ref="O26:Q26"/>
    <mergeCell ref="B7:N8"/>
    <mergeCell ref="A7:A9"/>
    <mergeCell ref="A11:A22"/>
    <mergeCell ref="A23:A25"/>
    <mergeCell ref="O7:O9"/>
    <mergeCell ref="P7:P9"/>
  </mergeCells>
  <pageMargins left="0.45" right="0.45" top="1.13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Miruna</dc:creator>
  <cp:lastModifiedBy>Simona Iuliana Marinescu</cp:lastModifiedBy>
  <cp:lastPrinted>2025-12-29T09:38:31Z</cp:lastPrinted>
  <dcterms:created xsi:type="dcterms:W3CDTF">2025-09-26T06:02:33Z</dcterms:created>
  <dcterms:modified xsi:type="dcterms:W3CDTF">2026-05-27T10:47:42Z</dcterms:modified>
</cp:coreProperties>
</file>